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05" windowWidth="20730" windowHeight="9015"/>
  </bookViews>
  <sheets>
    <sheet name="тмц" sheetId="4" r:id="rId1"/>
  </sheets>
  <definedNames>
    <definedName name="_xlnm._FilterDatabase" localSheetId="0" hidden="1">тмц!$A$6:$S$43</definedName>
    <definedName name="_xlnm.Print_Area" localSheetId="0">тмц!$A$1:$S$65</definedName>
  </definedNames>
  <calcPr calcId="144525"/>
</workbook>
</file>

<file path=xl/calcChain.xml><?xml version="1.0" encoding="utf-8"?>
<calcChain xmlns="http://schemas.openxmlformats.org/spreadsheetml/2006/main">
  <c r="L9" i="4" l="1"/>
  <c r="L8" i="4" l="1"/>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7" i="4" l="1"/>
  <c r="L43" i="4" l="1"/>
</calcChain>
</file>

<file path=xl/sharedStrings.xml><?xml version="1.0" encoding="utf-8"?>
<sst xmlns="http://schemas.openxmlformats.org/spreadsheetml/2006/main" count="386" uniqueCount="150">
  <si>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</si>
  <si>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</si>
  <si>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</si>
  <si>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</si>
  <si>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</si>
  <si>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</si>
  <si>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</si>
  <si>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</si>
  <si>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</si>
  <si>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</si>
  <si>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</si>
  <si>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</si>
  <si>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</si>
  <si>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</si>
  <si>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</si>
  <si>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</si>
  <si>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</si>
  <si>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</si>
  <si>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График поставки товара в 2021 г.</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</si>
  <si>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</si>
  <si>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</si>
  <si>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</si>
  <si>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</si>
  <si>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</si>
  <si>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</si>
  <si>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</si>
  <si>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</si>
  <si>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</si>
  <si>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</si>
  <si>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</si>
  <si>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</si>
  <si>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</si>
  <si>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</si>
  <si>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</si>
  <si>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</si>
  <si>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</si>
  <si>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</si>
  <si>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</si>
  <si>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</si>
  <si>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</si>
  <si>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</si>
  <si>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</si>
  <si>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</si>
  <si>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</si>
  <si>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</si>
  <si>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</si>
  <si>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</si>
  <si>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</si>
  <si>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</si>
  <si>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</si>
  <si>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</si>
  <si>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</si>
  <si>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</si>
  <si>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</si>
  <si>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</si>
  <si>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</si>
  <si>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</si>
  <si>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</si>
  <si>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</si>
  <si>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10. Опцион Покупателя + толеранс</t>
  </si>
  <si>
    <t>кг</t>
  </si>
  <si>
    <t>1 Поставка метизов</t>
  </si>
  <si>
    <t>Номенклатура приобретаемого товара</t>
  </si>
  <si>
    <t>в течение 14 кал.дней с момента заключения договора</t>
  </si>
  <si>
    <t>Согласно графику поставки Товара. Изменение графика согласовывается Сторонами за 14 дней до окончания срока действия договора (в пределах предусмотренного опциона)</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</si>
  <si>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31.12.21.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Допускается поставка Товара в объеме с отклонениями от указанного количества.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
</t>
  </si>
  <si>
    <t>Дата изготовления - не ранее 4 кв. 2020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Остаточный срок хранения на момент поставки должен составлять не менее 12 месяцев.</t>
  </si>
  <si>
    <t>РА000005</t>
  </si>
  <si>
    <t>Анкер болт стальной М10*85</t>
  </si>
  <si>
    <t>РА000007</t>
  </si>
  <si>
    <t>Анкер болт стальной М8*60</t>
  </si>
  <si>
    <t>РБ000001</t>
  </si>
  <si>
    <t>Болт М16-6g*75.58 (S24)</t>
  </si>
  <si>
    <t>РБ000003</t>
  </si>
  <si>
    <t>Болт М30-6g*150.58(s46)</t>
  </si>
  <si>
    <t>РБ000008</t>
  </si>
  <si>
    <t>Болт М12-6g*70.58 (S18)</t>
  </si>
  <si>
    <t>РБ000009</t>
  </si>
  <si>
    <t>Болт М16-6g*70.58 (S24)</t>
  </si>
  <si>
    <t>РБ000013</t>
  </si>
  <si>
    <t>Болт М20-6g*90.58 (S30)</t>
  </si>
  <si>
    <t>РБ000014</t>
  </si>
  <si>
    <t>РБ000047</t>
  </si>
  <si>
    <t>Болт М12-6g*40.58 (s18)</t>
  </si>
  <si>
    <t>РБ000063</t>
  </si>
  <si>
    <t>Болт М16-6g*110.58(s24)</t>
  </si>
  <si>
    <t>РБ000069</t>
  </si>
  <si>
    <t>Болт М16-6g*80.58(s24)</t>
  </si>
  <si>
    <t>РБ000070</t>
  </si>
  <si>
    <t>Болт М16-6g*85.58(s24)</t>
  </si>
  <si>
    <t>РБ000084</t>
  </si>
  <si>
    <t>Болт М20-6g*70.58(s30)</t>
  </si>
  <si>
    <t>РБ000091</t>
  </si>
  <si>
    <t>Болт М22-6g*110.58(s34)</t>
  </si>
  <si>
    <t>РБ000161</t>
  </si>
  <si>
    <t>Болт М8х30 (оцинк., полная резьба)</t>
  </si>
  <si>
    <t>РБ000163</t>
  </si>
  <si>
    <t>Болт М10х35 (оцинк., полная резьба)</t>
  </si>
  <si>
    <t>РБ000189</t>
  </si>
  <si>
    <t>РБ000226</t>
  </si>
  <si>
    <t>РГ000002</t>
  </si>
  <si>
    <t>Гайка М16-6Н.5 (S24</t>
  </si>
  <si>
    <t>РГ000003</t>
  </si>
  <si>
    <t>Гайка М18-6Н.5 (S27)</t>
  </si>
  <si>
    <t>РГ000004</t>
  </si>
  <si>
    <t>Гайка М22-6Н.5 (S34)</t>
  </si>
  <si>
    <t>РГ000005</t>
  </si>
  <si>
    <t>Гайка М14-6Н.5 (S21)</t>
  </si>
  <si>
    <t>РГ000007</t>
  </si>
  <si>
    <t>Гайка М10-6Н.5 (S16)</t>
  </si>
  <si>
    <t>РГ000008</t>
  </si>
  <si>
    <t>Гайка М20-6Н.5 (S30)</t>
  </si>
  <si>
    <t>РГ000017</t>
  </si>
  <si>
    <t>Гайка М16 -6Н.6 (S24)</t>
  </si>
  <si>
    <t>РГ000019</t>
  </si>
  <si>
    <t>Гайка М20 -6Н.6 (s30)</t>
  </si>
  <si>
    <t>РГ000049</t>
  </si>
  <si>
    <t>Гайка М8</t>
  </si>
  <si>
    <t>РГ000120</t>
  </si>
  <si>
    <t>Гайка М6 оцинковка</t>
  </si>
  <si>
    <t>РЕ000073</t>
  </si>
  <si>
    <t>Дюбель-хомут, нейлоновый, 11х18мм (упаковка 100шт)</t>
  </si>
  <si>
    <t>РЗ000034</t>
  </si>
  <si>
    <t>Саморез по дереву 3,5*32</t>
  </si>
  <si>
    <t>РЗ000040</t>
  </si>
  <si>
    <t>Саморез 4,2х32, прессшайба сверло (200 шт)</t>
  </si>
  <si>
    <t>РЗ000057</t>
  </si>
  <si>
    <t>Саморез по металлу 4,2*35</t>
  </si>
  <si>
    <t>РЗ000068</t>
  </si>
  <si>
    <t>Саморез с п/ш и сверлом по лист. металлу 4,2х16мм</t>
  </si>
  <si>
    <t>ГОСТ 4028-63</t>
  </si>
  <si>
    <t>ГОСТ 7798-70</t>
  </si>
  <si>
    <t>ГОСТ  Р ИСО 4017-2013, DIN 933, ISO 4017</t>
  </si>
  <si>
    <t>ГОСТ 5915-70</t>
  </si>
  <si>
    <t>ГОСТ 11650-80, ГОСТ 11651-80, ГОСТ 11652-80</t>
  </si>
  <si>
    <t>ГОСТ 10510-2013</t>
  </si>
  <si>
    <t>упак</t>
  </si>
  <si>
    <t>РН000002</t>
  </si>
  <si>
    <t>ГОСТ 9066-75</t>
  </si>
  <si>
    <t>25.94.11</t>
  </si>
  <si>
    <t>25.94</t>
  </si>
  <si>
    <t>ЗЖ017638</t>
  </si>
  <si>
    <t>Болт М6х30</t>
  </si>
  <si>
    <t>ЗЖ019923</t>
  </si>
  <si>
    <t>Гайка М6</t>
  </si>
  <si>
    <t>Болт М20-6g*80.58 (S30)</t>
  </si>
  <si>
    <t>Шпилька М20 L210 (класс прочности 8,8)</t>
  </si>
  <si>
    <t>Шпилька М20, L 1000 мм (класс прочности 8,8)</t>
  </si>
  <si>
    <t>Шпилька М16, L 1000 мм (класс прочности 8,8)</t>
  </si>
  <si>
    <t>ГОСТ 7805-70</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</si>
</sst>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0"/>
        <bgColor rgb="FFFFCC99"/>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2">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10" xfId="0" applyFont="1" applyFill="1" applyBorder="1" applyAlignment="1">
      <alignment horizontal="center" vertical="center" wrapText="1"/>
    </xf>
    <xf numFmtId="0" fontId="7" fillId="0" borderId="10" xfId="0" applyNumberFormat="1" applyFont="1" applyFill="1" applyBorder="1" applyAlignment="1" applyProtection="1">
      <alignment horizontal="center" vertical="center" wrapText="1"/>
    </xf>
    <xf numFmtId="0" fontId="7" fillId="2" borderId="1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2" xfId="0" applyNumberFormat="1" applyFont="1" applyFill="1" applyBorder="1" applyAlignment="1" applyProtection="1">
      <alignment wrapText="1"/>
    </xf>
    <xf numFmtId="0" fontId="0" fillId="0" borderId="10" xfId="0" applyFont="1" applyBorder="1" applyAlignment="1">
      <alignment horizontal="left" vertical="center" wrapText="1"/>
    </xf>
    <xf numFmtId="0" fontId="0" fillId="0" borderId="10" xfId="0" applyFont="1" applyBorder="1" applyAlignment="1">
      <alignment vertical="center" wrapText="1"/>
    </xf>
    <xf numFmtId="0" fontId="0" fillId="0" borderId="10" xfId="0" applyFont="1" applyBorder="1" applyAlignment="1">
      <alignment horizontal="center" vertical="center" wrapText="1"/>
    </xf>
    <xf numFmtId="0" fontId="12" fillId="0" borderId="10" xfId="0" applyFont="1" applyBorder="1" applyAlignment="1">
      <alignment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6" fillId="0" borderId="11"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xf numFmtId="0" fontId="11" fillId="2" borderId="4" xfId="0" applyNumberFormat="1" applyFont="1" applyFill="1" applyBorder="1" applyAlignment="1" applyProtection="1">
      <alignment horizontal="center" wrapText="1"/>
    </xf>
    <xf numFmtId="0" fontId="0" fillId="4" borderId="10" xfId="0" applyFill="1" applyBorder="1" applyAlignment="1">
      <alignment horizontal="center" vertical="center" wrapText="1"/>
    </xf>
    <xf numFmtId="0" fontId="0" fillId="5" borderId="10" xfId="0" applyFont="1" applyFill="1" applyBorder="1" applyAlignment="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4"/>
  <sheetViews>
    <sheetView tabSelected="1" zoomScale="75" zoomScaleNormal="75" zoomScaleSheetLayoutView="75" workbookViewId="0">
      <selection activeCell="G7" sqref="G7:G42"/>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1" customWidth="1"/>
    <col min="8" max="8" width="11" style="2" customWidth="1"/>
    <col min="9" max="9" width="17.42578125" style="2" customWidth="1"/>
    <col min="10" max="10" width="21.7109375" style="2" customWidth="1"/>
    <col min="11" max="11" width="27.42578125" style="2" customWidth="1"/>
    <col min="12" max="12" width="12" style="1" customWidth="1"/>
    <col min="13" max="13" width="17.57031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47</v>
      </c>
      <c r="B1" s="7"/>
      <c r="C1" s="8"/>
      <c r="D1" s="8"/>
      <c r="E1" s="8"/>
      <c r="F1" s="8"/>
      <c r="G1" s="30"/>
      <c r="H1" s="8"/>
      <c r="I1" s="8"/>
      <c r="J1" s="8"/>
      <c r="K1" s="8"/>
      <c r="L1" s="8"/>
      <c r="M1" s="8"/>
      <c r="N1" s="8"/>
      <c r="O1" s="8"/>
      <c r="P1" s="8"/>
      <c r="Q1" s="8"/>
    </row>
    <row r="2" spans="1:19" ht="25.5" customHeight="1" x14ac:dyDescent="0.2">
      <c r="A2" s="7" t="s">
        <v>13</v>
      </c>
      <c r="B2" s="7"/>
      <c r="C2" s="8"/>
      <c r="D2" s="8"/>
      <c r="E2" s="7"/>
      <c r="F2" s="45">
        <v>63</v>
      </c>
      <c r="G2" s="46"/>
      <c r="H2" s="46"/>
      <c r="I2" s="46"/>
      <c r="J2" s="46"/>
      <c r="K2" s="46"/>
      <c r="L2" s="47"/>
      <c r="M2" s="8"/>
      <c r="N2" s="8"/>
      <c r="O2" s="8"/>
      <c r="P2" s="8"/>
      <c r="Q2" s="8"/>
    </row>
    <row r="3" spans="1:19" ht="30.75" customHeight="1" x14ac:dyDescent="0.2">
      <c r="A3" s="7" t="s">
        <v>12</v>
      </c>
      <c r="B3" s="7"/>
      <c r="C3" s="7"/>
      <c r="D3" s="7"/>
      <c r="E3" s="7"/>
      <c r="F3" s="48" t="s">
        <v>61</v>
      </c>
      <c r="G3" s="48"/>
      <c r="H3" s="48"/>
      <c r="I3" s="48"/>
      <c r="J3" s="48"/>
      <c r="K3" s="48"/>
      <c r="L3" s="48"/>
      <c r="M3" s="9"/>
      <c r="N3" s="9"/>
      <c r="O3" s="9"/>
      <c r="P3" s="9"/>
      <c r="Q3" s="9"/>
    </row>
    <row r="4" spans="1:19" ht="23.25" customHeight="1" x14ac:dyDescent="0.2">
      <c r="A4" s="10"/>
      <c r="B4" s="10"/>
    </row>
    <row r="5" spans="1:19" ht="66.75" customHeight="1" x14ac:dyDescent="0.2">
      <c r="L5" s="20"/>
      <c r="M5" s="49" t="s">
        <v>18</v>
      </c>
      <c r="N5" s="50"/>
      <c r="O5" s="54" t="s">
        <v>53</v>
      </c>
      <c r="P5" s="55"/>
      <c r="Q5" s="55"/>
      <c r="R5" s="55"/>
      <c r="S5" s="56"/>
    </row>
    <row r="6" spans="1:19" ht="137.25" customHeight="1" x14ac:dyDescent="0.2">
      <c r="A6" s="11" t="s">
        <v>0</v>
      </c>
      <c r="B6" s="15" t="s">
        <v>15</v>
      </c>
      <c r="C6" s="11" t="s">
        <v>48</v>
      </c>
      <c r="D6" s="11" t="s">
        <v>49</v>
      </c>
      <c r="E6" s="19" t="s">
        <v>9</v>
      </c>
      <c r="F6" s="19" t="s">
        <v>62</v>
      </c>
      <c r="G6" s="21" t="s">
        <v>50</v>
      </c>
      <c r="H6" s="11" t="s">
        <v>10</v>
      </c>
      <c r="I6" s="11" t="s">
        <v>7</v>
      </c>
      <c r="J6" s="11" t="s">
        <v>11</v>
      </c>
      <c r="K6" s="11" t="s">
        <v>8</v>
      </c>
      <c r="L6" s="11" t="s">
        <v>6</v>
      </c>
      <c r="M6" s="21" t="s">
        <v>63</v>
      </c>
      <c r="N6" s="21" t="s">
        <v>19</v>
      </c>
      <c r="O6" s="25" t="s">
        <v>4</v>
      </c>
      <c r="P6" s="25" t="s">
        <v>5</v>
      </c>
      <c r="Q6" s="25" t="s">
        <v>51</v>
      </c>
      <c r="R6" s="25" t="s">
        <v>2</v>
      </c>
      <c r="S6" s="25" t="s">
        <v>3</v>
      </c>
    </row>
    <row r="7" spans="1:19" s="18" customFormat="1" ht="47.25" customHeight="1" x14ac:dyDescent="0.2">
      <c r="A7" s="14">
        <v>1</v>
      </c>
      <c r="B7" s="57">
        <v>1</v>
      </c>
      <c r="C7" s="22" t="s">
        <v>139</v>
      </c>
      <c r="D7" s="22" t="s">
        <v>140</v>
      </c>
      <c r="E7" s="35" t="s">
        <v>67</v>
      </c>
      <c r="F7" s="36" t="s">
        <v>68</v>
      </c>
      <c r="G7" s="27" t="s">
        <v>149</v>
      </c>
      <c r="H7" s="60" t="s">
        <v>16</v>
      </c>
      <c r="I7" s="14" t="s">
        <v>17</v>
      </c>
      <c r="J7" s="14" t="s">
        <v>17</v>
      </c>
      <c r="K7" s="14" t="s">
        <v>52</v>
      </c>
      <c r="L7" s="16">
        <f>M7</f>
        <v>120</v>
      </c>
      <c r="M7" s="14">
        <v>120</v>
      </c>
      <c r="N7" s="24"/>
      <c r="O7" s="17"/>
      <c r="P7" s="17"/>
      <c r="Q7" s="17"/>
      <c r="R7" s="17"/>
      <c r="S7" s="17"/>
    </row>
    <row r="8" spans="1:19" s="18" customFormat="1" ht="47.25" customHeight="1" x14ac:dyDescent="0.2">
      <c r="A8" s="28">
        <v>2</v>
      </c>
      <c r="B8" s="58"/>
      <c r="C8" s="22" t="s">
        <v>139</v>
      </c>
      <c r="D8" s="22" t="s">
        <v>140</v>
      </c>
      <c r="E8" s="35" t="s">
        <v>69</v>
      </c>
      <c r="F8" s="36" t="s">
        <v>70</v>
      </c>
      <c r="G8" s="27" t="s">
        <v>149</v>
      </c>
      <c r="H8" s="60" t="s">
        <v>16</v>
      </c>
      <c r="I8" s="14" t="s">
        <v>17</v>
      </c>
      <c r="J8" s="14" t="s">
        <v>17</v>
      </c>
      <c r="K8" s="14" t="s">
        <v>52</v>
      </c>
      <c r="L8" s="16">
        <f t="shared" ref="L8:L42" si="0">M8</f>
        <v>120</v>
      </c>
      <c r="M8" s="28">
        <v>120</v>
      </c>
      <c r="N8" s="24"/>
      <c r="O8" s="29"/>
      <c r="P8" s="29"/>
      <c r="Q8" s="29"/>
      <c r="R8" s="29"/>
      <c r="S8" s="29"/>
    </row>
    <row r="9" spans="1:19" s="18" customFormat="1" ht="47.25" customHeight="1" x14ac:dyDescent="0.2">
      <c r="A9" s="14">
        <v>3</v>
      </c>
      <c r="B9" s="58"/>
      <c r="C9" s="22" t="s">
        <v>139</v>
      </c>
      <c r="D9" s="22" t="s">
        <v>140</v>
      </c>
      <c r="E9" s="35" t="s">
        <v>71</v>
      </c>
      <c r="F9" s="36" t="s">
        <v>72</v>
      </c>
      <c r="G9" s="27" t="s">
        <v>131</v>
      </c>
      <c r="H9" s="61" t="s">
        <v>60</v>
      </c>
      <c r="I9" s="14" t="s">
        <v>17</v>
      </c>
      <c r="J9" s="14" t="s">
        <v>17</v>
      </c>
      <c r="K9" s="14" t="s">
        <v>52</v>
      </c>
      <c r="L9" s="16">
        <f t="shared" si="0"/>
        <v>72.099999999999994</v>
      </c>
      <c r="M9" s="28">
        <v>72.099999999999994</v>
      </c>
      <c r="N9" s="24"/>
      <c r="O9" s="29"/>
      <c r="P9" s="29"/>
      <c r="Q9" s="29"/>
      <c r="R9" s="29"/>
      <c r="S9" s="29"/>
    </row>
    <row r="10" spans="1:19" s="18" customFormat="1" ht="47.25" customHeight="1" x14ac:dyDescent="0.2">
      <c r="A10" s="28">
        <v>4</v>
      </c>
      <c r="B10" s="58"/>
      <c r="C10" s="22" t="s">
        <v>139</v>
      </c>
      <c r="D10" s="22" t="s">
        <v>140</v>
      </c>
      <c r="E10" s="35" t="s">
        <v>73</v>
      </c>
      <c r="F10" s="38" t="s">
        <v>74</v>
      </c>
      <c r="G10" s="27" t="s">
        <v>131</v>
      </c>
      <c r="H10" s="60" t="s">
        <v>60</v>
      </c>
      <c r="I10" s="14" t="s">
        <v>17</v>
      </c>
      <c r="J10" s="14" t="s">
        <v>17</v>
      </c>
      <c r="K10" s="14" t="s">
        <v>52</v>
      </c>
      <c r="L10" s="16">
        <f t="shared" si="0"/>
        <v>2</v>
      </c>
      <c r="M10" s="28">
        <v>2</v>
      </c>
      <c r="N10" s="24"/>
      <c r="O10" s="29"/>
      <c r="P10" s="29"/>
      <c r="Q10" s="29"/>
      <c r="R10" s="29"/>
      <c r="S10" s="29"/>
    </row>
    <row r="11" spans="1:19" s="18" customFormat="1" ht="47.25" customHeight="1" x14ac:dyDescent="0.2">
      <c r="A11" s="14">
        <v>5</v>
      </c>
      <c r="B11" s="58"/>
      <c r="C11" s="22" t="s">
        <v>139</v>
      </c>
      <c r="D11" s="22" t="s">
        <v>140</v>
      </c>
      <c r="E11" s="35" t="s">
        <v>75</v>
      </c>
      <c r="F11" s="36" t="s">
        <v>76</v>
      </c>
      <c r="G11" s="27" t="s">
        <v>131</v>
      </c>
      <c r="H11" s="60" t="s">
        <v>60</v>
      </c>
      <c r="I11" s="14" t="s">
        <v>17</v>
      </c>
      <c r="J11" s="14" t="s">
        <v>17</v>
      </c>
      <c r="K11" s="14" t="s">
        <v>52</v>
      </c>
      <c r="L11" s="16">
        <f t="shared" si="0"/>
        <v>38.200000000000003</v>
      </c>
      <c r="M11" s="28">
        <v>38.200000000000003</v>
      </c>
      <c r="N11" s="24"/>
      <c r="O11" s="29"/>
      <c r="P11" s="29"/>
      <c r="Q11" s="29"/>
      <c r="R11" s="29"/>
      <c r="S11" s="29"/>
    </row>
    <row r="12" spans="1:19" s="18" customFormat="1" ht="47.25" customHeight="1" x14ac:dyDescent="0.2">
      <c r="A12" s="28">
        <v>6</v>
      </c>
      <c r="B12" s="58"/>
      <c r="C12" s="22" t="s">
        <v>139</v>
      </c>
      <c r="D12" s="22" t="s">
        <v>140</v>
      </c>
      <c r="E12" s="35" t="s">
        <v>77</v>
      </c>
      <c r="F12" s="36" t="s">
        <v>78</v>
      </c>
      <c r="G12" s="27" t="s">
        <v>131</v>
      </c>
      <c r="H12" s="60" t="s">
        <v>60</v>
      </c>
      <c r="I12" s="14" t="s">
        <v>17</v>
      </c>
      <c r="J12" s="14" t="s">
        <v>17</v>
      </c>
      <c r="K12" s="14" t="s">
        <v>52</v>
      </c>
      <c r="L12" s="16">
        <f t="shared" si="0"/>
        <v>210.95</v>
      </c>
      <c r="M12" s="28">
        <v>210.95</v>
      </c>
      <c r="N12" s="24"/>
      <c r="O12" s="29"/>
      <c r="P12" s="29"/>
      <c r="Q12" s="29"/>
      <c r="R12" s="29"/>
      <c r="S12" s="29"/>
    </row>
    <row r="13" spans="1:19" s="18" customFormat="1" ht="47.25" customHeight="1" x14ac:dyDescent="0.2">
      <c r="A13" s="14">
        <v>7</v>
      </c>
      <c r="B13" s="58"/>
      <c r="C13" s="22" t="s">
        <v>139</v>
      </c>
      <c r="D13" s="22" t="s">
        <v>140</v>
      </c>
      <c r="E13" s="35" t="s">
        <v>79</v>
      </c>
      <c r="F13" s="36" t="s">
        <v>80</v>
      </c>
      <c r="G13" s="27" t="s">
        <v>131</v>
      </c>
      <c r="H13" s="61" t="s">
        <v>60</v>
      </c>
      <c r="I13" s="14" t="s">
        <v>17</v>
      </c>
      <c r="J13" s="14" t="s">
        <v>17</v>
      </c>
      <c r="K13" s="14" t="s">
        <v>52</v>
      </c>
      <c r="L13" s="16">
        <f t="shared" si="0"/>
        <v>55.65</v>
      </c>
      <c r="M13" s="28">
        <v>55.65</v>
      </c>
      <c r="N13" s="24"/>
      <c r="O13" s="29"/>
      <c r="P13" s="29"/>
      <c r="Q13" s="29"/>
      <c r="R13" s="29"/>
      <c r="S13" s="29"/>
    </row>
    <row r="14" spans="1:19" s="18" customFormat="1" ht="47.25" customHeight="1" x14ac:dyDescent="0.2">
      <c r="A14" s="28">
        <v>8</v>
      </c>
      <c r="B14" s="58"/>
      <c r="C14" s="22" t="s">
        <v>139</v>
      </c>
      <c r="D14" s="22" t="s">
        <v>140</v>
      </c>
      <c r="E14" s="35" t="s">
        <v>81</v>
      </c>
      <c r="F14" s="38" t="s">
        <v>145</v>
      </c>
      <c r="G14" s="27" t="s">
        <v>131</v>
      </c>
      <c r="H14" s="61" t="s">
        <v>60</v>
      </c>
      <c r="I14" s="14" t="s">
        <v>17</v>
      </c>
      <c r="J14" s="14" t="s">
        <v>17</v>
      </c>
      <c r="K14" s="14" t="s">
        <v>52</v>
      </c>
      <c r="L14" s="16">
        <f t="shared" si="0"/>
        <v>14.5</v>
      </c>
      <c r="M14" s="28">
        <v>14.5</v>
      </c>
      <c r="N14" s="24"/>
      <c r="O14" s="29"/>
      <c r="P14" s="29"/>
      <c r="Q14" s="29"/>
      <c r="R14" s="29"/>
      <c r="S14" s="29"/>
    </row>
    <row r="15" spans="1:19" s="18" customFormat="1" ht="47.25" customHeight="1" x14ac:dyDescent="0.2">
      <c r="A15" s="14">
        <v>9</v>
      </c>
      <c r="B15" s="58"/>
      <c r="C15" s="22" t="s">
        <v>139</v>
      </c>
      <c r="D15" s="22" t="s">
        <v>140</v>
      </c>
      <c r="E15" s="35" t="s">
        <v>82</v>
      </c>
      <c r="F15" s="36" t="s">
        <v>83</v>
      </c>
      <c r="G15" s="27" t="s">
        <v>131</v>
      </c>
      <c r="H15" s="61" t="s">
        <v>60</v>
      </c>
      <c r="I15" s="14" t="s">
        <v>17</v>
      </c>
      <c r="J15" s="14" t="s">
        <v>17</v>
      </c>
      <c r="K15" s="14" t="s">
        <v>52</v>
      </c>
      <c r="L15" s="16">
        <f t="shared" si="0"/>
        <v>0.5</v>
      </c>
      <c r="M15" s="28">
        <v>0.5</v>
      </c>
      <c r="N15" s="24"/>
      <c r="O15" s="29"/>
      <c r="P15" s="29"/>
      <c r="Q15" s="29"/>
      <c r="R15" s="29"/>
      <c r="S15" s="29"/>
    </row>
    <row r="16" spans="1:19" s="18" customFormat="1" ht="47.25" customHeight="1" x14ac:dyDescent="0.2">
      <c r="A16" s="28">
        <v>10</v>
      </c>
      <c r="B16" s="58"/>
      <c r="C16" s="22" t="s">
        <v>139</v>
      </c>
      <c r="D16" s="22" t="s">
        <v>140</v>
      </c>
      <c r="E16" s="35" t="s">
        <v>84</v>
      </c>
      <c r="F16" s="36" t="s">
        <v>85</v>
      </c>
      <c r="G16" s="27" t="s">
        <v>131</v>
      </c>
      <c r="H16" s="60" t="s">
        <v>60</v>
      </c>
      <c r="I16" s="14" t="s">
        <v>17</v>
      </c>
      <c r="J16" s="14" t="s">
        <v>17</v>
      </c>
      <c r="K16" s="14" t="s">
        <v>52</v>
      </c>
      <c r="L16" s="16">
        <f t="shared" si="0"/>
        <v>26.71</v>
      </c>
      <c r="M16" s="28">
        <v>26.71</v>
      </c>
      <c r="N16" s="24"/>
      <c r="O16" s="29"/>
      <c r="P16" s="29"/>
      <c r="Q16" s="29"/>
      <c r="R16" s="29"/>
      <c r="S16" s="29"/>
    </row>
    <row r="17" spans="1:19" s="18" customFormat="1" ht="47.25" customHeight="1" x14ac:dyDescent="0.2">
      <c r="A17" s="14">
        <v>11</v>
      </c>
      <c r="B17" s="58"/>
      <c r="C17" s="22" t="s">
        <v>139</v>
      </c>
      <c r="D17" s="22" t="s">
        <v>140</v>
      </c>
      <c r="E17" s="35" t="s">
        <v>86</v>
      </c>
      <c r="F17" s="36" t="s">
        <v>87</v>
      </c>
      <c r="G17" s="27" t="s">
        <v>131</v>
      </c>
      <c r="H17" s="61" t="s">
        <v>60</v>
      </c>
      <c r="I17" s="14" t="s">
        <v>17</v>
      </c>
      <c r="J17" s="14" t="s">
        <v>17</v>
      </c>
      <c r="K17" s="14" t="s">
        <v>52</v>
      </c>
      <c r="L17" s="16">
        <f t="shared" si="0"/>
        <v>69.72</v>
      </c>
      <c r="M17" s="28">
        <v>69.72</v>
      </c>
      <c r="N17" s="24"/>
      <c r="O17" s="29"/>
      <c r="P17" s="29"/>
      <c r="Q17" s="29"/>
      <c r="R17" s="29"/>
      <c r="S17" s="29"/>
    </row>
    <row r="18" spans="1:19" s="18" customFormat="1" ht="47.25" customHeight="1" x14ac:dyDescent="0.2">
      <c r="A18" s="28">
        <v>12</v>
      </c>
      <c r="B18" s="58"/>
      <c r="C18" s="22" t="s">
        <v>139</v>
      </c>
      <c r="D18" s="22" t="s">
        <v>140</v>
      </c>
      <c r="E18" s="35" t="s">
        <v>88</v>
      </c>
      <c r="F18" s="36" t="s">
        <v>89</v>
      </c>
      <c r="G18" s="27" t="s">
        <v>131</v>
      </c>
      <c r="H18" s="60" t="s">
        <v>60</v>
      </c>
      <c r="I18" s="14" t="s">
        <v>17</v>
      </c>
      <c r="J18" s="14" t="s">
        <v>17</v>
      </c>
      <c r="K18" s="14" t="s">
        <v>52</v>
      </c>
      <c r="L18" s="16">
        <f t="shared" si="0"/>
        <v>4.62</v>
      </c>
      <c r="M18" s="28">
        <v>4.62</v>
      </c>
      <c r="N18" s="24"/>
      <c r="O18" s="29"/>
      <c r="P18" s="29"/>
      <c r="Q18" s="29"/>
      <c r="R18" s="29"/>
      <c r="S18" s="29"/>
    </row>
    <row r="19" spans="1:19" s="18" customFormat="1" ht="47.25" customHeight="1" x14ac:dyDescent="0.2">
      <c r="A19" s="14">
        <v>13</v>
      </c>
      <c r="B19" s="58"/>
      <c r="C19" s="22" t="s">
        <v>139</v>
      </c>
      <c r="D19" s="22" t="s">
        <v>140</v>
      </c>
      <c r="E19" s="35" t="s">
        <v>90</v>
      </c>
      <c r="F19" s="36" t="s">
        <v>91</v>
      </c>
      <c r="G19" s="27" t="s">
        <v>131</v>
      </c>
      <c r="H19" s="61" t="s">
        <v>60</v>
      </c>
      <c r="I19" s="14" t="s">
        <v>17</v>
      </c>
      <c r="J19" s="14" t="s">
        <v>17</v>
      </c>
      <c r="K19" s="14" t="s">
        <v>52</v>
      </c>
      <c r="L19" s="16">
        <f t="shared" si="0"/>
        <v>166.41</v>
      </c>
      <c r="M19" s="28">
        <v>166.41</v>
      </c>
      <c r="N19" s="24"/>
      <c r="O19" s="29"/>
      <c r="P19" s="29"/>
      <c r="Q19" s="29"/>
      <c r="R19" s="29"/>
      <c r="S19" s="29"/>
    </row>
    <row r="20" spans="1:19" s="18" customFormat="1" ht="47.25" customHeight="1" x14ac:dyDescent="0.2">
      <c r="A20" s="28">
        <v>14</v>
      </c>
      <c r="B20" s="58"/>
      <c r="C20" s="22" t="s">
        <v>139</v>
      </c>
      <c r="D20" s="22" t="s">
        <v>140</v>
      </c>
      <c r="E20" s="35" t="s">
        <v>92</v>
      </c>
      <c r="F20" s="36" t="s">
        <v>93</v>
      </c>
      <c r="G20" s="27" t="s">
        <v>131</v>
      </c>
      <c r="H20" s="60" t="s">
        <v>60</v>
      </c>
      <c r="I20" s="14" t="s">
        <v>17</v>
      </c>
      <c r="J20" s="14" t="s">
        <v>17</v>
      </c>
      <c r="K20" s="14" t="s">
        <v>52</v>
      </c>
      <c r="L20" s="16">
        <f t="shared" si="0"/>
        <v>18.2</v>
      </c>
      <c r="M20" s="28">
        <v>18.2</v>
      </c>
      <c r="N20" s="24"/>
      <c r="O20" s="29"/>
      <c r="P20" s="29"/>
      <c r="Q20" s="29"/>
      <c r="R20" s="29"/>
      <c r="S20" s="29"/>
    </row>
    <row r="21" spans="1:19" s="18" customFormat="1" ht="47.25" customHeight="1" x14ac:dyDescent="0.2">
      <c r="A21" s="14">
        <v>15</v>
      </c>
      <c r="B21" s="58"/>
      <c r="C21" s="22" t="s">
        <v>139</v>
      </c>
      <c r="D21" s="22" t="s">
        <v>140</v>
      </c>
      <c r="E21" s="35" t="s">
        <v>94</v>
      </c>
      <c r="F21" s="36" t="s">
        <v>95</v>
      </c>
      <c r="G21" s="27" t="s">
        <v>132</v>
      </c>
      <c r="H21" s="60" t="s">
        <v>60</v>
      </c>
      <c r="I21" s="14" t="s">
        <v>17</v>
      </c>
      <c r="J21" s="14" t="s">
        <v>17</v>
      </c>
      <c r="K21" s="14" t="s">
        <v>52</v>
      </c>
      <c r="L21" s="16">
        <f t="shared" si="0"/>
        <v>5</v>
      </c>
      <c r="M21" s="28">
        <v>5</v>
      </c>
      <c r="N21" s="24"/>
      <c r="O21" s="29"/>
      <c r="P21" s="29"/>
      <c r="Q21" s="29"/>
      <c r="R21" s="29"/>
      <c r="S21" s="29"/>
    </row>
    <row r="22" spans="1:19" s="18" customFormat="1" ht="47.25" customHeight="1" x14ac:dyDescent="0.2">
      <c r="A22" s="28">
        <v>16</v>
      </c>
      <c r="B22" s="58"/>
      <c r="C22" s="22" t="s">
        <v>139</v>
      </c>
      <c r="D22" s="22" t="s">
        <v>140</v>
      </c>
      <c r="E22" s="35" t="s">
        <v>96</v>
      </c>
      <c r="F22" s="36" t="s">
        <v>97</v>
      </c>
      <c r="G22" s="27" t="s">
        <v>132</v>
      </c>
      <c r="H22" s="60" t="s">
        <v>60</v>
      </c>
      <c r="I22" s="14" t="s">
        <v>17</v>
      </c>
      <c r="J22" s="14" t="s">
        <v>17</v>
      </c>
      <c r="K22" s="14" t="s">
        <v>52</v>
      </c>
      <c r="L22" s="16">
        <f t="shared" si="0"/>
        <v>7</v>
      </c>
      <c r="M22" s="28">
        <v>7</v>
      </c>
      <c r="N22" s="24"/>
      <c r="O22" s="29"/>
      <c r="P22" s="29"/>
      <c r="Q22" s="29"/>
      <c r="R22" s="29"/>
      <c r="S22" s="29"/>
    </row>
    <row r="23" spans="1:19" s="18" customFormat="1" ht="47.25" customHeight="1" x14ac:dyDescent="0.2">
      <c r="A23" s="14">
        <v>17</v>
      </c>
      <c r="B23" s="58"/>
      <c r="C23" s="22" t="s">
        <v>139</v>
      </c>
      <c r="D23" s="22" t="s">
        <v>140</v>
      </c>
      <c r="E23" s="35" t="s">
        <v>98</v>
      </c>
      <c r="F23" s="38" t="s">
        <v>147</v>
      </c>
      <c r="G23" s="27" t="s">
        <v>131</v>
      </c>
      <c r="H23" s="60" t="s">
        <v>16</v>
      </c>
      <c r="I23" s="14" t="s">
        <v>17</v>
      </c>
      <c r="J23" s="14" t="s">
        <v>17</v>
      </c>
      <c r="K23" s="14" t="s">
        <v>52</v>
      </c>
      <c r="L23" s="16">
        <f t="shared" si="0"/>
        <v>10</v>
      </c>
      <c r="M23" s="28">
        <v>10</v>
      </c>
      <c r="N23" s="24"/>
      <c r="O23" s="29"/>
      <c r="P23" s="29"/>
      <c r="Q23" s="29"/>
      <c r="R23" s="29"/>
      <c r="S23" s="29"/>
    </row>
    <row r="24" spans="1:19" s="18" customFormat="1" ht="47.25" customHeight="1" x14ac:dyDescent="0.2">
      <c r="A24" s="28">
        <v>18</v>
      </c>
      <c r="B24" s="58"/>
      <c r="C24" s="22" t="s">
        <v>139</v>
      </c>
      <c r="D24" s="22" t="s">
        <v>140</v>
      </c>
      <c r="E24" s="35" t="s">
        <v>99</v>
      </c>
      <c r="F24" s="38" t="s">
        <v>148</v>
      </c>
      <c r="G24" s="27" t="s">
        <v>131</v>
      </c>
      <c r="H24" s="60" t="s">
        <v>16</v>
      </c>
      <c r="I24" s="14" t="s">
        <v>17</v>
      </c>
      <c r="J24" s="14" t="s">
        <v>17</v>
      </c>
      <c r="K24" s="14" t="s">
        <v>52</v>
      </c>
      <c r="L24" s="16">
        <f t="shared" si="0"/>
        <v>20</v>
      </c>
      <c r="M24" s="28">
        <v>20</v>
      </c>
      <c r="N24" s="24"/>
      <c r="O24" s="29"/>
      <c r="P24" s="29"/>
      <c r="Q24" s="29"/>
      <c r="R24" s="29"/>
      <c r="S24" s="29"/>
    </row>
    <row r="25" spans="1:19" s="18" customFormat="1" ht="47.25" customHeight="1" x14ac:dyDescent="0.2">
      <c r="A25" s="14">
        <v>19</v>
      </c>
      <c r="B25" s="58"/>
      <c r="C25" s="22" t="s">
        <v>139</v>
      </c>
      <c r="D25" s="22" t="s">
        <v>140</v>
      </c>
      <c r="E25" s="35" t="s">
        <v>100</v>
      </c>
      <c r="F25" s="36" t="s">
        <v>101</v>
      </c>
      <c r="G25" s="27" t="s">
        <v>133</v>
      </c>
      <c r="H25" s="61" t="s">
        <v>60</v>
      </c>
      <c r="I25" s="14" t="s">
        <v>17</v>
      </c>
      <c r="J25" s="14" t="s">
        <v>17</v>
      </c>
      <c r="K25" s="14" t="s">
        <v>52</v>
      </c>
      <c r="L25" s="16">
        <f t="shared" si="0"/>
        <v>148.16</v>
      </c>
      <c r="M25" s="28">
        <v>148.16</v>
      </c>
      <c r="N25" s="24"/>
      <c r="O25" s="29"/>
      <c r="P25" s="29"/>
      <c r="Q25" s="29"/>
      <c r="R25" s="29"/>
      <c r="S25" s="29"/>
    </row>
    <row r="26" spans="1:19" s="18" customFormat="1" ht="47.25" customHeight="1" x14ac:dyDescent="0.2">
      <c r="A26" s="28">
        <v>20</v>
      </c>
      <c r="B26" s="58"/>
      <c r="C26" s="22" t="s">
        <v>139</v>
      </c>
      <c r="D26" s="22" t="s">
        <v>140</v>
      </c>
      <c r="E26" s="35" t="s">
        <v>102</v>
      </c>
      <c r="F26" s="36" t="s">
        <v>103</v>
      </c>
      <c r="G26" s="27" t="s">
        <v>133</v>
      </c>
      <c r="H26" s="61" t="s">
        <v>60</v>
      </c>
      <c r="I26" s="14" t="s">
        <v>17</v>
      </c>
      <c r="J26" s="14" t="s">
        <v>17</v>
      </c>
      <c r="K26" s="14" t="s">
        <v>52</v>
      </c>
      <c r="L26" s="16">
        <f t="shared" si="0"/>
        <v>1.7</v>
      </c>
      <c r="M26" s="28">
        <v>1.7</v>
      </c>
      <c r="N26" s="24"/>
      <c r="O26" s="29"/>
      <c r="P26" s="29"/>
      <c r="Q26" s="29"/>
      <c r="R26" s="29"/>
      <c r="S26" s="29"/>
    </row>
    <row r="27" spans="1:19" s="18" customFormat="1" ht="47.25" customHeight="1" x14ac:dyDescent="0.2">
      <c r="A27" s="14">
        <v>21</v>
      </c>
      <c r="B27" s="58"/>
      <c r="C27" s="22" t="s">
        <v>139</v>
      </c>
      <c r="D27" s="22" t="s">
        <v>140</v>
      </c>
      <c r="E27" s="35" t="s">
        <v>104</v>
      </c>
      <c r="F27" s="36" t="s">
        <v>105</v>
      </c>
      <c r="G27" s="27" t="s">
        <v>133</v>
      </c>
      <c r="H27" s="60" t="s">
        <v>60</v>
      </c>
      <c r="I27" s="14" t="s">
        <v>17</v>
      </c>
      <c r="J27" s="14" t="s">
        <v>17</v>
      </c>
      <c r="K27" s="14" t="s">
        <v>52</v>
      </c>
      <c r="L27" s="16">
        <f t="shared" si="0"/>
        <v>10.3</v>
      </c>
      <c r="M27" s="28">
        <v>10.3</v>
      </c>
      <c r="N27" s="24"/>
      <c r="O27" s="29"/>
      <c r="P27" s="29"/>
      <c r="Q27" s="29"/>
      <c r="R27" s="29"/>
      <c r="S27" s="29"/>
    </row>
    <row r="28" spans="1:19" s="18" customFormat="1" ht="47.25" customHeight="1" x14ac:dyDescent="0.2">
      <c r="A28" s="28">
        <v>22</v>
      </c>
      <c r="B28" s="58"/>
      <c r="C28" s="22" t="s">
        <v>139</v>
      </c>
      <c r="D28" s="22" t="s">
        <v>140</v>
      </c>
      <c r="E28" s="35" t="s">
        <v>106</v>
      </c>
      <c r="F28" s="38" t="s">
        <v>107</v>
      </c>
      <c r="G28" s="27" t="s">
        <v>133</v>
      </c>
      <c r="H28" s="60" t="s">
        <v>60</v>
      </c>
      <c r="I28" s="14" t="s">
        <v>17</v>
      </c>
      <c r="J28" s="14" t="s">
        <v>17</v>
      </c>
      <c r="K28" s="14" t="s">
        <v>52</v>
      </c>
      <c r="L28" s="16">
        <f t="shared" si="0"/>
        <v>6.5</v>
      </c>
      <c r="M28" s="28">
        <v>6.5</v>
      </c>
      <c r="N28" s="24"/>
      <c r="O28" s="29"/>
      <c r="P28" s="29"/>
      <c r="Q28" s="29"/>
      <c r="R28" s="29"/>
      <c r="S28" s="29"/>
    </row>
    <row r="29" spans="1:19" s="18" customFormat="1" ht="47.25" customHeight="1" x14ac:dyDescent="0.2">
      <c r="A29" s="14">
        <v>23</v>
      </c>
      <c r="B29" s="58"/>
      <c r="C29" s="22" t="s">
        <v>139</v>
      </c>
      <c r="D29" s="22" t="s">
        <v>140</v>
      </c>
      <c r="E29" s="35" t="s">
        <v>108</v>
      </c>
      <c r="F29" s="38" t="s">
        <v>109</v>
      </c>
      <c r="G29" s="27" t="s">
        <v>133</v>
      </c>
      <c r="H29" s="60" t="s">
        <v>60</v>
      </c>
      <c r="I29" s="14" t="s">
        <v>17</v>
      </c>
      <c r="J29" s="14" t="s">
        <v>17</v>
      </c>
      <c r="K29" s="14" t="s">
        <v>52</v>
      </c>
      <c r="L29" s="16">
        <f t="shared" si="0"/>
        <v>2.0799999999999996</v>
      </c>
      <c r="M29" s="28">
        <v>2.0799999999999996</v>
      </c>
      <c r="N29" s="24"/>
      <c r="O29" s="29"/>
      <c r="P29" s="29"/>
      <c r="Q29" s="29"/>
      <c r="R29" s="29"/>
      <c r="S29" s="29"/>
    </row>
    <row r="30" spans="1:19" s="18" customFormat="1" ht="47.25" customHeight="1" x14ac:dyDescent="0.2">
      <c r="A30" s="28">
        <v>24</v>
      </c>
      <c r="B30" s="58"/>
      <c r="C30" s="22" t="s">
        <v>139</v>
      </c>
      <c r="D30" s="22" t="s">
        <v>140</v>
      </c>
      <c r="E30" s="35" t="s">
        <v>110</v>
      </c>
      <c r="F30" s="36" t="s">
        <v>111</v>
      </c>
      <c r="G30" s="27" t="s">
        <v>133</v>
      </c>
      <c r="H30" s="61" t="s">
        <v>60</v>
      </c>
      <c r="I30" s="14" t="s">
        <v>17</v>
      </c>
      <c r="J30" s="14" t="s">
        <v>17</v>
      </c>
      <c r="K30" s="14" t="s">
        <v>52</v>
      </c>
      <c r="L30" s="16">
        <f t="shared" si="0"/>
        <v>53.4</v>
      </c>
      <c r="M30" s="28">
        <v>53.4</v>
      </c>
      <c r="N30" s="24"/>
      <c r="O30" s="29"/>
      <c r="P30" s="29"/>
      <c r="Q30" s="29"/>
      <c r="R30" s="29"/>
      <c r="S30" s="29"/>
    </row>
    <row r="31" spans="1:19" s="18" customFormat="1" ht="47.25" customHeight="1" x14ac:dyDescent="0.2">
      <c r="A31" s="14">
        <v>25</v>
      </c>
      <c r="B31" s="58"/>
      <c r="C31" s="22" t="s">
        <v>139</v>
      </c>
      <c r="D31" s="22" t="s">
        <v>140</v>
      </c>
      <c r="E31" s="35" t="s">
        <v>112</v>
      </c>
      <c r="F31" s="36" t="s">
        <v>113</v>
      </c>
      <c r="G31" s="27" t="s">
        <v>133</v>
      </c>
      <c r="H31" s="60" t="s">
        <v>60</v>
      </c>
      <c r="I31" s="14" t="s">
        <v>17</v>
      </c>
      <c r="J31" s="14" t="s">
        <v>17</v>
      </c>
      <c r="K31" s="14" t="s">
        <v>52</v>
      </c>
      <c r="L31" s="16">
        <f t="shared" si="0"/>
        <v>8.58</v>
      </c>
      <c r="M31" s="28">
        <v>8.58</v>
      </c>
      <c r="N31" s="24"/>
      <c r="O31" s="29"/>
      <c r="P31" s="29"/>
      <c r="Q31" s="29"/>
      <c r="R31" s="29"/>
      <c r="S31" s="29"/>
    </row>
    <row r="32" spans="1:19" s="18" customFormat="1" ht="47.25" customHeight="1" x14ac:dyDescent="0.2">
      <c r="A32" s="28">
        <v>26</v>
      </c>
      <c r="B32" s="58"/>
      <c r="C32" s="22" t="s">
        <v>139</v>
      </c>
      <c r="D32" s="22" t="s">
        <v>140</v>
      </c>
      <c r="E32" s="35" t="s">
        <v>114</v>
      </c>
      <c r="F32" s="38" t="s">
        <v>115</v>
      </c>
      <c r="G32" s="27" t="s">
        <v>133</v>
      </c>
      <c r="H32" s="60" t="s">
        <v>60</v>
      </c>
      <c r="I32" s="14" t="s">
        <v>17</v>
      </c>
      <c r="J32" s="14" t="s">
        <v>17</v>
      </c>
      <c r="K32" s="14" t="s">
        <v>52</v>
      </c>
      <c r="L32" s="16">
        <f t="shared" si="0"/>
        <v>7</v>
      </c>
      <c r="M32" s="28">
        <v>7</v>
      </c>
      <c r="N32" s="24"/>
      <c r="O32" s="29"/>
      <c r="P32" s="29"/>
      <c r="Q32" s="29"/>
      <c r="R32" s="29"/>
      <c r="S32" s="29"/>
    </row>
    <row r="33" spans="1:19" s="18" customFormat="1" ht="47.25" customHeight="1" x14ac:dyDescent="0.2">
      <c r="A33" s="14">
        <v>27</v>
      </c>
      <c r="B33" s="58"/>
      <c r="C33" s="22" t="s">
        <v>139</v>
      </c>
      <c r="D33" s="22" t="s">
        <v>140</v>
      </c>
      <c r="E33" s="35" t="s">
        <v>116</v>
      </c>
      <c r="F33" s="36" t="s">
        <v>117</v>
      </c>
      <c r="G33" s="27" t="s">
        <v>133</v>
      </c>
      <c r="H33" s="60" t="s">
        <v>16</v>
      </c>
      <c r="I33" s="14" t="s">
        <v>17</v>
      </c>
      <c r="J33" s="14" t="s">
        <v>17</v>
      </c>
      <c r="K33" s="14" t="s">
        <v>52</v>
      </c>
      <c r="L33" s="16">
        <f t="shared" si="0"/>
        <v>2</v>
      </c>
      <c r="M33" s="28">
        <v>2</v>
      </c>
      <c r="N33" s="24"/>
      <c r="O33" s="29"/>
      <c r="P33" s="29"/>
      <c r="Q33" s="29"/>
      <c r="R33" s="29"/>
      <c r="S33" s="29"/>
    </row>
    <row r="34" spans="1:19" s="18" customFormat="1" ht="47.25" customHeight="1" x14ac:dyDescent="0.2">
      <c r="A34" s="28">
        <v>28</v>
      </c>
      <c r="B34" s="58"/>
      <c r="C34" s="22" t="s">
        <v>139</v>
      </c>
      <c r="D34" s="22" t="s">
        <v>140</v>
      </c>
      <c r="E34" s="35" t="s">
        <v>118</v>
      </c>
      <c r="F34" s="36" t="s">
        <v>119</v>
      </c>
      <c r="G34" s="27" t="s">
        <v>133</v>
      </c>
      <c r="H34" s="60" t="s">
        <v>60</v>
      </c>
      <c r="I34" s="14" t="s">
        <v>17</v>
      </c>
      <c r="J34" s="14" t="s">
        <v>17</v>
      </c>
      <c r="K34" s="14" t="s">
        <v>52</v>
      </c>
      <c r="L34" s="16">
        <f t="shared" si="0"/>
        <v>0.3</v>
      </c>
      <c r="M34" s="28">
        <v>0.3</v>
      </c>
      <c r="N34" s="24"/>
      <c r="O34" s="29"/>
      <c r="P34" s="29"/>
      <c r="Q34" s="29"/>
      <c r="R34" s="29"/>
      <c r="S34" s="29"/>
    </row>
    <row r="35" spans="1:19" s="18" customFormat="1" ht="47.25" customHeight="1" x14ac:dyDescent="0.2">
      <c r="A35" s="14">
        <v>29</v>
      </c>
      <c r="B35" s="58"/>
      <c r="C35" s="22" t="s">
        <v>139</v>
      </c>
      <c r="D35" s="22" t="s">
        <v>140</v>
      </c>
      <c r="E35" s="35" t="s">
        <v>120</v>
      </c>
      <c r="F35" s="36" t="s">
        <v>121</v>
      </c>
      <c r="G35" s="27"/>
      <c r="H35" s="60" t="s">
        <v>136</v>
      </c>
      <c r="I35" s="14" t="s">
        <v>17</v>
      </c>
      <c r="J35" s="14" t="s">
        <v>17</v>
      </c>
      <c r="K35" s="14" t="s">
        <v>52</v>
      </c>
      <c r="L35" s="16">
        <f t="shared" si="0"/>
        <v>10</v>
      </c>
      <c r="M35" s="28">
        <v>10</v>
      </c>
      <c r="N35" s="24"/>
      <c r="O35" s="29"/>
      <c r="P35" s="29"/>
      <c r="Q35" s="29"/>
      <c r="R35" s="29"/>
      <c r="S35" s="29"/>
    </row>
    <row r="36" spans="1:19" s="18" customFormat="1" ht="47.25" customHeight="1" x14ac:dyDescent="0.2">
      <c r="A36" s="28">
        <v>30</v>
      </c>
      <c r="B36" s="58"/>
      <c r="C36" s="22" t="s">
        <v>139</v>
      </c>
      <c r="D36" s="22" t="s">
        <v>140</v>
      </c>
      <c r="E36" s="35" t="s">
        <v>122</v>
      </c>
      <c r="F36" s="36" t="s">
        <v>123</v>
      </c>
      <c r="G36" s="27" t="s">
        <v>134</v>
      </c>
      <c r="H36" s="60" t="s">
        <v>16</v>
      </c>
      <c r="I36" s="14" t="s">
        <v>17</v>
      </c>
      <c r="J36" s="14" t="s">
        <v>17</v>
      </c>
      <c r="K36" s="14" t="s">
        <v>52</v>
      </c>
      <c r="L36" s="16">
        <f t="shared" si="0"/>
        <v>1200</v>
      </c>
      <c r="M36" s="28">
        <v>1200</v>
      </c>
      <c r="N36" s="24"/>
      <c r="O36" s="29"/>
      <c r="P36" s="29"/>
      <c r="Q36" s="29"/>
      <c r="R36" s="29"/>
      <c r="S36" s="29"/>
    </row>
    <row r="37" spans="1:19" s="18" customFormat="1" ht="47.25" customHeight="1" x14ac:dyDescent="0.2">
      <c r="A37" s="14">
        <v>31</v>
      </c>
      <c r="B37" s="58"/>
      <c r="C37" s="22" t="s">
        <v>139</v>
      </c>
      <c r="D37" s="22" t="s">
        <v>140</v>
      </c>
      <c r="E37" s="35" t="s">
        <v>124</v>
      </c>
      <c r="F37" s="36" t="s">
        <v>125</v>
      </c>
      <c r="G37" s="27" t="s">
        <v>135</v>
      </c>
      <c r="H37" s="60" t="s">
        <v>16</v>
      </c>
      <c r="I37" s="14" t="s">
        <v>17</v>
      </c>
      <c r="J37" s="14" t="s">
        <v>17</v>
      </c>
      <c r="K37" s="14" t="s">
        <v>52</v>
      </c>
      <c r="L37" s="16">
        <f t="shared" si="0"/>
        <v>2</v>
      </c>
      <c r="M37" s="28">
        <v>2</v>
      </c>
      <c r="N37" s="24"/>
      <c r="O37" s="29"/>
      <c r="P37" s="29"/>
      <c r="Q37" s="29"/>
      <c r="R37" s="29"/>
      <c r="S37" s="29"/>
    </row>
    <row r="38" spans="1:19" s="18" customFormat="1" ht="47.25" customHeight="1" x14ac:dyDescent="0.2">
      <c r="A38" s="28">
        <v>32</v>
      </c>
      <c r="B38" s="58"/>
      <c r="C38" s="22" t="s">
        <v>139</v>
      </c>
      <c r="D38" s="22" t="s">
        <v>140</v>
      </c>
      <c r="E38" s="35" t="s">
        <v>126</v>
      </c>
      <c r="F38" s="36" t="s">
        <v>127</v>
      </c>
      <c r="G38" s="27" t="s">
        <v>130</v>
      </c>
      <c r="H38" s="60" t="s">
        <v>16</v>
      </c>
      <c r="I38" s="14" t="s">
        <v>17</v>
      </c>
      <c r="J38" s="14" t="s">
        <v>17</v>
      </c>
      <c r="K38" s="14" t="s">
        <v>52</v>
      </c>
      <c r="L38" s="16">
        <f t="shared" si="0"/>
        <v>1200</v>
      </c>
      <c r="M38" s="28">
        <v>1200</v>
      </c>
      <c r="N38" s="24"/>
      <c r="O38" s="29"/>
      <c r="P38" s="29"/>
      <c r="Q38" s="29"/>
      <c r="R38" s="29"/>
      <c r="S38" s="29"/>
    </row>
    <row r="39" spans="1:19" s="18" customFormat="1" ht="47.25" customHeight="1" x14ac:dyDescent="0.2">
      <c r="A39" s="14">
        <v>33</v>
      </c>
      <c r="B39" s="58"/>
      <c r="C39" s="22" t="s">
        <v>139</v>
      </c>
      <c r="D39" s="22" t="s">
        <v>140</v>
      </c>
      <c r="E39" s="35" t="s">
        <v>128</v>
      </c>
      <c r="F39" s="36" t="s">
        <v>129</v>
      </c>
      <c r="G39" s="27" t="s">
        <v>134</v>
      </c>
      <c r="H39" s="60" t="s">
        <v>16</v>
      </c>
      <c r="I39" s="14" t="s">
        <v>17</v>
      </c>
      <c r="J39" s="14" t="s">
        <v>17</v>
      </c>
      <c r="K39" s="14" t="s">
        <v>52</v>
      </c>
      <c r="L39" s="16">
        <f t="shared" si="0"/>
        <v>1000</v>
      </c>
      <c r="M39" s="28">
        <v>1000</v>
      </c>
      <c r="N39" s="24"/>
      <c r="O39" s="29"/>
      <c r="P39" s="29"/>
      <c r="Q39" s="29"/>
      <c r="R39" s="29"/>
      <c r="S39" s="29"/>
    </row>
    <row r="40" spans="1:19" s="18" customFormat="1" ht="47.25" customHeight="1" x14ac:dyDescent="0.2">
      <c r="A40" s="28">
        <v>34</v>
      </c>
      <c r="B40" s="58"/>
      <c r="C40" s="22" t="s">
        <v>139</v>
      </c>
      <c r="D40" s="22" t="s">
        <v>140</v>
      </c>
      <c r="E40" s="35" t="s">
        <v>137</v>
      </c>
      <c r="F40" s="38" t="s">
        <v>146</v>
      </c>
      <c r="G40" s="27" t="s">
        <v>138</v>
      </c>
      <c r="H40" s="37" t="s">
        <v>16</v>
      </c>
      <c r="I40" s="14" t="s">
        <v>17</v>
      </c>
      <c r="J40" s="14" t="s">
        <v>17</v>
      </c>
      <c r="K40" s="14" t="s">
        <v>52</v>
      </c>
      <c r="L40" s="16">
        <f t="shared" si="0"/>
        <v>36</v>
      </c>
      <c r="M40" s="28">
        <v>36</v>
      </c>
      <c r="N40" s="24"/>
      <c r="O40" s="29"/>
      <c r="P40" s="29"/>
      <c r="Q40" s="29"/>
      <c r="R40" s="29"/>
      <c r="S40" s="29"/>
    </row>
    <row r="41" spans="1:19" s="18" customFormat="1" ht="47.25" customHeight="1" x14ac:dyDescent="0.2">
      <c r="A41" s="14">
        <v>35</v>
      </c>
      <c r="B41" s="58"/>
      <c r="C41" s="22" t="s">
        <v>139</v>
      </c>
      <c r="D41" s="22" t="s">
        <v>140</v>
      </c>
      <c r="E41" s="35" t="s">
        <v>141</v>
      </c>
      <c r="F41" s="36" t="s">
        <v>142</v>
      </c>
      <c r="G41" s="27" t="s">
        <v>131</v>
      </c>
      <c r="H41" s="37" t="s">
        <v>16</v>
      </c>
      <c r="I41" s="14" t="s">
        <v>17</v>
      </c>
      <c r="J41" s="14" t="s">
        <v>17</v>
      </c>
      <c r="K41" s="14" t="s">
        <v>52</v>
      </c>
      <c r="L41" s="16">
        <f t="shared" si="0"/>
        <v>200</v>
      </c>
      <c r="M41" s="28">
        <v>200</v>
      </c>
      <c r="N41" s="24"/>
      <c r="O41" s="29"/>
      <c r="P41" s="29"/>
      <c r="Q41" s="29"/>
      <c r="R41" s="29"/>
      <c r="S41" s="29"/>
    </row>
    <row r="42" spans="1:19" s="18" customFormat="1" ht="47.25" customHeight="1" x14ac:dyDescent="0.2">
      <c r="A42" s="28">
        <v>36</v>
      </c>
      <c r="B42" s="58"/>
      <c r="C42" s="22" t="s">
        <v>139</v>
      </c>
      <c r="D42" s="22" t="s">
        <v>140</v>
      </c>
      <c r="E42" s="35" t="s">
        <v>143</v>
      </c>
      <c r="F42" s="36" t="s">
        <v>144</v>
      </c>
      <c r="G42" s="27" t="s">
        <v>133</v>
      </c>
      <c r="H42" s="37" t="s">
        <v>16</v>
      </c>
      <c r="I42" s="14" t="s">
        <v>17</v>
      </c>
      <c r="J42" s="14" t="s">
        <v>17</v>
      </c>
      <c r="K42" s="14" t="s">
        <v>52</v>
      </c>
      <c r="L42" s="16">
        <f t="shared" si="0"/>
        <v>200</v>
      </c>
      <c r="M42" s="28">
        <v>200</v>
      </c>
      <c r="N42" s="24"/>
      <c r="O42" s="29"/>
      <c r="P42" s="29"/>
      <c r="Q42" s="29"/>
      <c r="R42" s="29"/>
      <c r="S42" s="29"/>
    </row>
    <row r="43" spans="1:19" ht="20.25" customHeight="1" x14ac:dyDescent="0.2">
      <c r="A43" s="51" t="s">
        <v>1</v>
      </c>
      <c r="B43" s="52"/>
      <c r="C43" s="52"/>
      <c r="D43" s="52"/>
      <c r="E43" s="52"/>
      <c r="F43" s="52"/>
      <c r="G43" s="52"/>
      <c r="H43" s="52"/>
      <c r="I43" s="52"/>
      <c r="J43" s="52"/>
      <c r="K43" s="53"/>
      <c r="L43" s="13">
        <f>SUM(L7:L42)</f>
        <v>5049.58</v>
      </c>
      <c r="M43" s="13"/>
      <c r="N43" s="13"/>
      <c r="O43" s="12"/>
      <c r="P43" s="12"/>
      <c r="Q43" s="12"/>
      <c r="R43" s="12"/>
      <c r="S43" s="12"/>
    </row>
    <row r="44" spans="1:19" ht="29.25" customHeight="1" x14ac:dyDescent="0.2">
      <c r="A44" s="59" t="s">
        <v>57</v>
      </c>
      <c r="B44" s="59"/>
      <c r="C44" s="59"/>
      <c r="D44" s="33"/>
      <c r="E44" s="33"/>
      <c r="F44" s="33"/>
      <c r="G44" s="33"/>
      <c r="H44" s="33"/>
      <c r="I44" s="33"/>
      <c r="J44" s="33"/>
      <c r="K44" s="33"/>
      <c r="L44" s="33"/>
      <c r="M44" s="33"/>
      <c r="N44" s="33"/>
      <c r="O44" s="34"/>
      <c r="P44" s="34"/>
      <c r="Q44" s="26"/>
      <c r="R44" s="26"/>
      <c r="S44" s="26"/>
    </row>
    <row r="45" spans="1:19" s="18" customFormat="1" ht="36" customHeight="1" x14ac:dyDescent="0.2">
      <c r="A45" s="39" t="s">
        <v>14</v>
      </c>
      <c r="B45" s="40"/>
      <c r="C45" s="41"/>
      <c r="D45" s="42" t="s">
        <v>56</v>
      </c>
      <c r="E45" s="43"/>
      <c r="F45" s="43"/>
      <c r="G45" s="43"/>
      <c r="H45" s="43"/>
      <c r="I45" s="43"/>
      <c r="J45" s="43"/>
      <c r="K45" s="43"/>
      <c r="L45" s="43"/>
      <c r="M45" s="43"/>
      <c r="N45" s="43"/>
      <c r="O45" s="43"/>
      <c r="P45" s="43"/>
      <c r="Q45" s="43"/>
      <c r="R45" s="43"/>
      <c r="S45" s="43"/>
    </row>
    <row r="46" spans="1:19" s="18" customFormat="1" ht="41.25" customHeight="1" x14ac:dyDescent="0.2">
      <c r="A46" s="39" t="s">
        <v>20</v>
      </c>
      <c r="B46" s="40"/>
      <c r="C46" s="41"/>
      <c r="D46" s="42" t="s">
        <v>21</v>
      </c>
      <c r="E46" s="43"/>
      <c r="F46" s="43"/>
      <c r="G46" s="43"/>
      <c r="H46" s="43"/>
      <c r="I46" s="43"/>
      <c r="J46" s="43"/>
      <c r="K46" s="43"/>
      <c r="L46" s="43"/>
      <c r="M46" s="43"/>
      <c r="N46" s="43"/>
      <c r="O46" s="43"/>
      <c r="P46" s="43"/>
      <c r="Q46" s="43"/>
      <c r="R46" s="43"/>
      <c r="S46" s="43"/>
    </row>
    <row r="47" spans="1:19" s="18" customFormat="1" ht="27" customHeight="1" x14ac:dyDescent="0.2">
      <c r="A47" s="39" t="s">
        <v>22</v>
      </c>
      <c r="B47" s="40"/>
      <c r="C47" s="41"/>
      <c r="D47" s="42" t="s">
        <v>64</v>
      </c>
      <c r="E47" s="43"/>
      <c r="F47" s="43"/>
      <c r="G47" s="43"/>
      <c r="H47" s="43"/>
      <c r="I47" s="43"/>
      <c r="J47" s="43"/>
      <c r="K47" s="43"/>
      <c r="L47" s="43"/>
      <c r="M47" s="43"/>
      <c r="N47" s="43"/>
      <c r="O47" s="43"/>
      <c r="P47" s="43"/>
      <c r="Q47" s="43"/>
      <c r="R47" s="43"/>
      <c r="S47" s="43"/>
    </row>
    <row r="48" spans="1:19" s="18" customFormat="1" ht="39" customHeight="1" x14ac:dyDescent="0.2">
      <c r="A48" s="39" t="s">
        <v>23</v>
      </c>
      <c r="B48" s="40"/>
      <c r="C48" s="41"/>
      <c r="D48" s="42" t="s">
        <v>24</v>
      </c>
      <c r="E48" s="43"/>
      <c r="F48" s="43"/>
      <c r="G48" s="43"/>
      <c r="H48" s="43"/>
      <c r="I48" s="43"/>
      <c r="J48" s="43"/>
      <c r="K48" s="43"/>
      <c r="L48" s="43"/>
      <c r="M48" s="43"/>
      <c r="N48" s="43"/>
      <c r="O48" s="43"/>
      <c r="P48" s="43"/>
      <c r="Q48" s="43"/>
      <c r="R48" s="43"/>
      <c r="S48" s="43"/>
    </row>
    <row r="49" spans="1:19" s="18" customFormat="1" ht="28.5" customHeight="1" x14ac:dyDescent="0.2">
      <c r="A49" s="39" t="s">
        <v>25</v>
      </c>
      <c r="B49" s="40"/>
      <c r="C49" s="41"/>
      <c r="D49" s="42" t="s">
        <v>26</v>
      </c>
      <c r="E49" s="43"/>
      <c r="F49" s="43"/>
      <c r="G49" s="43"/>
      <c r="H49" s="43"/>
      <c r="I49" s="43"/>
      <c r="J49" s="43"/>
      <c r="K49" s="43"/>
      <c r="L49" s="43"/>
      <c r="M49" s="43"/>
      <c r="N49" s="43"/>
      <c r="O49" s="43"/>
      <c r="P49" s="43"/>
      <c r="Q49" s="43"/>
      <c r="R49" s="43"/>
      <c r="S49" s="43"/>
    </row>
    <row r="50" spans="1:19" s="18" customFormat="1" ht="33.75" customHeight="1" x14ac:dyDescent="0.2">
      <c r="A50" s="39" t="s">
        <v>27</v>
      </c>
      <c r="B50" s="40"/>
      <c r="C50" s="41"/>
      <c r="D50" s="42" t="s">
        <v>54</v>
      </c>
      <c r="E50" s="43"/>
      <c r="F50" s="43"/>
      <c r="G50" s="43"/>
      <c r="H50" s="43"/>
      <c r="I50" s="43"/>
      <c r="J50" s="43"/>
      <c r="K50" s="43"/>
      <c r="L50" s="43"/>
      <c r="M50" s="43"/>
      <c r="N50" s="43"/>
      <c r="O50" s="43"/>
      <c r="P50" s="43"/>
      <c r="Q50" s="43"/>
      <c r="R50" s="43"/>
      <c r="S50" s="43"/>
    </row>
    <row r="51" spans="1:19" s="18" customFormat="1" ht="24.75" customHeight="1" x14ac:dyDescent="0.2">
      <c r="A51" s="39" t="s">
        <v>28</v>
      </c>
      <c r="B51" s="40"/>
      <c r="C51" s="41"/>
      <c r="D51" s="42" t="s">
        <v>29</v>
      </c>
      <c r="E51" s="43"/>
      <c r="F51" s="43"/>
      <c r="G51" s="43"/>
      <c r="H51" s="43"/>
      <c r="I51" s="43"/>
      <c r="J51" s="43"/>
      <c r="K51" s="43"/>
      <c r="L51" s="43"/>
      <c r="M51" s="43"/>
      <c r="N51" s="43"/>
      <c r="O51" s="43"/>
      <c r="P51" s="43"/>
      <c r="Q51" s="43"/>
      <c r="R51" s="43"/>
      <c r="S51" s="43"/>
    </row>
    <row r="52" spans="1:19" s="18" customFormat="1" ht="37.5" customHeight="1" x14ac:dyDescent="0.2">
      <c r="A52" s="39" t="s">
        <v>30</v>
      </c>
      <c r="B52" s="40"/>
      <c r="C52" s="41"/>
      <c r="D52" s="42" t="s">
        <v>31</v>
      </c>
      <c r="E52" s="43"/>
      <c r="F52" s="43"/>
      <c r="G52" s="43"/>
      <c r="H52" s="43"/>
      <c r="I52" s="43"/>
      <c r="J52" s="43"/>
      <c r="K52" s="43"/>
      <c r="L52" s="43"/>
      <c r="M52" s="43"/>
      <c r="N52" s="43"/>
      <c r="O52" s="43"/>
      <c r="P52" s="43"/>
      <c r="Q52" s="43"/>
      <c r="R52" s="43"/>
      <c r="S52" s="43"/>
    </row>
    <row r="53" spans="1:19" s="18" customFormat="1" ht="48" customHeight="1" x14ac:dyDescent="0.2">
      <c r="A53" s="39" t="s">
        <v>32</v>
      </c>
      <c r="B53" s="40"/>
      <c r="C53" s="41"/>
      <c r="D53" s="42" t="s">
        <v>33</v>
      </c>
      <c r="E53" s="43"/>
      <c r="F53" s="43"/>
      <c r="G53" s="43"/>
      <c r="H53" s="43"/>
      <c r="I53" s="43"/>
      <c r="J53" s="43"/>
      <c r="K53" s="43"/>
      <c r="L53" s="43"/>
      <c r="M53" s="43"/>
      <c r="N53" s="43"/>
      <c r="O53" s="43"/>
      <c r="P53" s="43"/>
      <c r="Q53" s="43"/>
      <c r="R53" s="43"/>
      <c r="S53" s="43"/>
    </row>
    <row r="54" spans="1:19" s="18" customFormat="1" ht="143.25" customHeight="1" x14ac:dyDescent="0.2">
      <c r="A54" s="39" t="s">
        <v>59</v>
      </c>
      <c r="B54" s="40"/>
      <c r="C54" s="41"/>
      <c r="D54" s="42" t="s">
        <v>65</v>
      </c>
      <c r="E54" s="43"/>
      <c r="F54" s="43"/>
      <c r="G54" s="43"/>
      <c r="H54" s="43"/>
      <c r="I54" s="43"/>
      <c r="J54" s="43"/>
      <c r="K54" s="43"/>
      <c r="L54" s="43"/>
      <c r="M54" s="43"/>
      <c r="N54" s="43"/>
      <c r="O54" s="43"/>
      <c r="P54" s="43"/>
      <c r="Q54" s="43"/>
      <c r="R54" s="43"/>
      <c r="S54" s="43"/>
    </row>
    <row r="55" spans="1:19" s="18" customFormat="1" ht="60" customHeight="1" x14ac:dyDescent="0.2">
      <c r="A55" s="39" t="s">
        <v>34</v>
      </c>
      <c r="B55" s="40"/>
      <c r="C55" s="41"/>
      <c r="D55" s="42" t="s">
        <v>46</v>
      </c>
      <c r="E55" s="43"/>
      <c r="F55" s="43"/>
      <c r="G55" s="43"/>
      <c r="H55" s="43"/>
      <c r="I55" s="43"/>
      <c r="J55" s="43"/>
      <c r="K55" s="43"/>
      <c r="L55" s="43"/>
      <c r="M55" s="43"/>
      <c r="N55" s="43"/>
      <c r="O55" s="43"/>
      <c r="P55" s="43"/>
      <c r="Q55" s="43"/>
      <c r="R55" s="43"/>
      <c r="S55" s="43"/>
    </row>
    <row r="56" spans="1:19" s="18" customFormat="1" ht="45" customHeight="1" x14ac:dyDescent="0.2">
      <c r="A56" s="39" t="s">
        <v>35</v>
      </c>
      <c r="B56" s="40"/>
      <c r="C56" s="41"/>
      <c r="D56" s="42" t="s">
        <v>44</v>
      </c>
      <c r="E56" s="43"/>
      <c r="F56" s="43"/>
      <c r="G56" s="43"/>
      <c r="H56" s="43"/>
      <c r="I56" s="43"/>
      <c r="J56" s="43"/>
      <c r="K56" s="43"/>
      <c r="L56" s="43"/>
      <c r="M56" s="43"/>
      <c r="N56" s="43"/>
      <c r="O56" s="43"/>
      <c r="P56" s="43"/>
      <c r="Q56" s="43"/>
      <c r="R56" s="43"/>
      <c r="S56" s="43"/>
    </row>
    <row r="57" spans="1:19" s="18" customFormat="1" ht="32.25" customHeight="1" x14ac:dyDescent="0.2">
      <c r="A57" s="39" t="s">
        <v>36</v>
      </c>
      <c r="B57" s="40"/>
      <c r="C57" s="41"/>
      <c r="D57" s="42" t="s">
        <v>43</v>
      </c>
      <c r="E57" s="43"/>
      <c r="F57" s="43"/>
      <c r="G57" s="43"/>
      <c r="H57" s="43"/>
      <c r="I57" s="43"/>
      <c r="J57" s="43"/>
      <c r="K57" s="43"/>
      <c r="L57" s="43"/>
      <c r="M57" s="43"/>
      <c r="N57" s="43"/>
      <c r="O57" s="43"/>
      <c r="P57" s="43"/>
      <c r="Q57" s="43"/>
      <c r="R57" s="43"/>
      <c r="S57" s="43"/>
    </row>
    <row r="58" spans="1:19" s="18" customFormat="1" ht="36" customHeight="1" x14ac:dyDescent="0.2">
      <c r="A58" s="39" t="s">
        <v>45</v>
      </c>
      <c r="B58" s="40"/>
      <c r="C58" s="41"/>
      <c r="D58" s="42" t="s">
        <v>37</v>
      </c>
      <c r="E58" s="43"/>
      <c r="F58" s="43"/>
      <c r="G58" s="43"/>
      <c r="H58" s="43"/>
      <c r="I58" s="43"/>
      <c r="J58" s="43"/>
      <c r="K58" s="43"/>
      <c r="L58" s="43"/>
      <c r="M58" s="43"/>
      <c r="N58" s="43"/>
      <c r="O58" s="43"/>
      <c r="P58" s="43"/>
      <c r="Q58" s="43"/>
      <c r="R58" s="43"/>
      <c r="S58" s="43"/>
    </row>
    <row r="59" spans="1:19" s="18" customFormat="1" ht="54" customHeight="1" x14ac:dyDescent="0.2">
      <c r="A59" s="44" t="s">
        <v>38</v>
      </c>
      <c r="B59" s="44"/>
      <c r="C59" s="44"/>
      <c r="D59" s="42" t="s">
        <v>58</v>
      </c>
      <c r="E59" s="43"/>
      <c r="F59" s="43"/>
      <c r="G59" s="43"/>
      <c r="H59" s="43"/>
      <c r="I59" s="43"/>
      <c r="J59" s="43"/>
      <c r="K59" s="43"/>
      <c r="L59" s="43"/>
      <c r="M59" s="43"/>
      <c r="N59" s="43"/>
      <c r="O59" s="43"/>
      <c r="P59" s="43"/>
      <c r="Q59" s="43"/>
      <c r="R59" s="43"/>
      <c r="S59" s="43"/>
    </row>
    <row r="60" spans="1:19" s="18" customFormat="1" ht="84.75" customHeight="1" x14ac:dyDescent="0.2">
      <c r="A60" s="44" t="s">
        <v>39</v>
      </c>
      <c r="B60" s="44"/>
      <c r="C60" s="44"/>
      <c r="D60" s="42" t="s">
        <v>40</v>
      </c>
      <c r="E60" s="43"/>
      <c r="F60" s="43"/>
      <c r="G60" s="43"/>
      <c r="H60" s="43"/>
      <c r="I60" s="43"/>
      <c r="J60" s="43"/>
      <c r="K60" s="43"/>
      <c r="L60" s="43"/>
      <c r="M60" s="43"/>
      <c r="N60" s="43"/>
      <c r="O60" s="43"/>
      <c r="P60" s="43"/>
      <c r="Q60" s="43"/>
      <c r="R60" s="43"/>
      <c r="S60" s="43"/>
    </row>
    <row r="61" spans="1:19" s="18" customFormat="1" ht="90" customHeight="1" x14ac:dyDescent="0.2">
      <c r="A61" s="44" t="s">
        <v>41</v>
      </c>
      <c r="B61" s="44"/>
      <c r="C61" s="44"/>
      <c r="D61" s="42" t="s">
        <v>66</v>
      </c>
      <c r="E61" s="43"/>
      <c r="F61" s="43"/>
      <c r="G61" s="43"/>
      <c r="H61" s="43"/>
      <c r="I61" s="43"/>
      <c r="J61" s="43"/>
      <c r="K61" s="43"/>
      <c r="L61" s="43"/>
      <c r="M61" s="43"/>
      <c r="N61" s="43"/>
      <c r="O61" s="43"/>
      <c r="P61" s="43"/>
      <c r="Q61" s="43"/>
      <c r="R61" s="43"/>
      <c r="S61" s="43"/>
    </row>
    <row r="62" spans="1:19" s="18" customFormat="1" ht="57.75" customHeight="1" x14ac:dyDescent="0.2">
      <c r="A62" s="44" t="s">
        <v>42</v>
      </c>
      <c r="B62" s="44"/>
      <c r="C62" s="44"/>
      <c r="D62" s="42" t="s">
        <v>55</v>
      </c>
      <c r="E62" s="43"/>
      <c r="F62" s="43"/>
      <c r="G62" s="43"/>
      <c r="H62" s="43"/>
      <c r="I62" s="43"/>
      <c r="J62" s="43"/>
      <c r="K62" s="43"/>
      <c r="L62" s="43"/>
      <c r="M62" s="43"/>
      <c r="N62" s="43"/>
      <c r="O62" s="43"/>
      <c r="P62" s="43"/>
      <c r="Q62" s="43"/>
      <c r="R62" s="43"/>
      <c r="S62" s="43"/>
    </row>
    <row r="63" spans="1:19" ht="14.25" customHeight="1" x14ac:dyDescent="0.2">
      <c r="D63" s="2"/>
      <c r="E63" s="2"/>
      <c r="F63" s="1"/>
      <c r="H63" s="1"/>
      <c r="I63" s="1"/>
      <c r="J63" s="1"/>
      <c r="K63" s="1"/>
    </row>
    <row r="64" spans="1:19" ht="14.25" customHeight="1" x14ac:dyDescent="0.2">
      <c r="D64" s="3"/>
      <c r="E64" s="4"/>
      <c r="F64" s="5"/>
      <c r="G64" s="32"/>
      <c r="H64" s="6"/>
      <c r="I64" s="6"/>
      <c r="J64" s="1"/>
      <c r="K64" s="1"/>
    </row>
  </sheetData>
  <protectedRanges>
    <protectedRange sqref="F7:F42" name="Диапазон3_1"/>
  </protectedRanges>
  <autoFilter ref="A6:S43"/>
  <mergeCells count="43">
    <mergeCell ref="A47:C47"/>
    <mergeCell ref="D47:S47"/>
    <mergeCell ref="A48:C48"/>
    <mergeCell ref="D48:S48"/>
    <mergeCell ref="A49:C49"/>
    <mergeCell ref="D49:S49"/>
    <mergeCell ref="A52:C52"/>
    <mergeCell ref="D52:S52"/>
    <mergeCell ref="A53:C53"/>
    <mergeCell ref="D53:S53"/>
    <mergeCell ref="A50:C50"/>
    <mergeCell ref="D50:S50"/>
    <mergeCell ref="A51:C51"/>
    <mergeCell ref="D51:S51"/>
    <mergeCell ref="F2:L2"/>
    <mergeCell ref="F3:L3"/>
    <mergeCell ref="A46:C46"/>
    <mergeCell ref="D46:S46"/>
    <mergeCell ref="M5:N5"/>
    <mergeCell ref="A43:K43"/>
    <mergeCell ref="O5:S5"/>
    <mergeCell ref="A45:C45"/>
    <mergeCell ref="D45:S45"/>
    <mergeCell ref="B7:B42"/>
    <mergeCell ref="A44:C44"/>
    <mergeCell ref="A54:C54"/>
    <mergeCell ref="D54:S54"/>
    <mergeCell ref="A55:C55"/>
    <mergeCell ref="D55:S55"/>
    <mergeCell ref="A56:C56"/>
    <mergeCell ref="D56:S56"/>
    <mergeCell ref="A57:C57"/>
    <mergeCell ref="D57:S57"/>
    <mergeCell ref="A61:C61"/>
    <mergeCell ref="D61:S61"/>
    <mergeCell ref="A62:C62"/>
    <mergeCell ref="D62:S62"/>
    <mergeCell ref="A58:C58"/>
    <mergeCell ref="D58:S58"/>
    <mergeCell ref="A59:C59"/>
    <mergeCell ref="D59:S59"/>
    <mergeCell ref="A60:C60"/>
    <mergeCell ref="D60:S60"/>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2021-06-12T18:55:08Z</dcterms:modified>
</cp:coreProperties>
</file>